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92FFAF8-1E24-41EB-B7E4-241FD085B9B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astiqacucak " sheetId="23" r:id="rId1"/>
  </sheets>
  <definedNames>
    <definedName name="_xlnm.Print_Area" localSheetId="0">'Hastiqacucak '!$A$1:$E$19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23" l="1"/>
  <c r="E16" i="23" s="1"/>
  <c r="E14" i="23"/>
  <c r="E13" i="23"/>
  <c r="E12" i="23"/>
  <c r="C16" i="23" l="1"/>
</calcChain>
</file>

<file path=xl/sharedStrings.xml><?xml version="1.0" encoding="utf-8"?>
<sst xmlns="http://schemas.openxmlformats.org/spreadsheetml/2006/main" count="21" uniqueCount="21">
  <si>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</si>
  <si>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</si>
  <si>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</si>
  <si>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</si>
  <si>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</si>
  <si>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</si>
  <si>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Երևանի քաղաքապետի</t>
  </si>
  <si>
    <t>Գրադարանավար</t>
  </si>
  <si>
    <t>Հավաքարար</t>
  </si>
  <si>
    <t>Գլխավոր հաշվապահ</t>
  </si>
  <si>
    <t>Տնօրեն</t>
  </si>
  <si>
    <t>Ընդամենը
 ամսական աշխատավարձը</t>
  </si>
  <si>
    <t xml:space="preserve">«ԹԻՎ 34 ԳՐԱԴԱՐԱՆ» ՀԱՄԱՅՆՔԱՅԻՆ ՈՉ ԱՌԵՎՏՐԱՅԻՆ ԿԱԶՄԱԿԵՐՊՈՒԹՅԱՆ   </t>
  </si>
  <si>
    <t>ԸՆԴԱՄԵՆԸ</t>
  </si>
  <si>
    <t xml:space="preserve">Հաստատված է </t>
  </si>
  <si>
    <t>հ. __________- Ա որոշմամբ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</si>
  <si>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</si>
  <si>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ԵՐԵՎԱՆԻ ՔԱՂԱՔԱՊԵՏ՝</t>
  </si>
  <si>
    <t>Հավելված 14</t>
  </si>
  <si>
    <t>_____. _____. 2025 թ.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</si>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</sst>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1" x14ac:knownFonts="1">
    <font>
      <sz val="10"/>
      <name val="Arial"/>
      <charset val="204"/>
    </font>
    <font>
      <sz val="10"/>
      <name val="Arial"/>
      <family val="2"/>
    </font>
    <font>
      <sz val="10"/>
      <name val="GHEA Grapalat"/>
      <family val="3"/>
    </font>
    <font>
      <b/>
      <sz val="10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i/>
      <sz val="10"/>
      <name val="GHEA Grapalat"/>
      <family val="3"/>
    </font>
    <font>
      <sz val="10"/>
      <name val="Arial"/>
      <family val="2"/>
    </font>
    <font>
      <sz val="8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0" fontId="1" fillId="0" borderId="0"/>
    <xf numFmtId="0" fontId="9" fillId="0" borderId="0"/>
  </cellStyleXfs>
  <cellXfs count="47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2" applyFont="1" applyAlignment="1">
      <alignment horizontal="right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" fontId="4" fillId="0" borderId="0" xfId="0" applyNumberFormat="1" applyFont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 applyProtection="1">
      <alignment horizontal="right" vertical="center"/>
      <protection locked="0"/>
    </xf>
    <xf numFmtId="164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left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4" fillId="0" borderId="0" xfId="1" applyFont="1" applyAlignment="1">
      <alignment horizontal="left" wrapText="1"/>
    </xf>
    <xf numFmtId="0" fontId="4" fillId="0" borderId="0" xfId="1" applyFont="1"/>
    <xf numFmtId="0" fontId="5" fillId="0" borderId="0" xfId="1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2" applyFont="1" applyAlignment="1">
      <alignment horizontal="right" vertical="center"/>
    </xf>
  </cellXfs>
  <cellStyles count="4">
    <cellStyle name="Normal" xfId="0" builtinId="0"/>
    <cellStyle name="Normal 6" xfId="1" xr:uid="{00000000-0005-0000-0000-000001000000}"/>
    <cellStyle name="Normal 6 2" xfId="3" xr:uid="{00000000-0005-0000-0000-000002000000}"/>
    <cellStyle name="Normal_Sheet1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c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SgBhAG4AIAAzADAAIAAyADAAMgA1ACAANQA6ADEANQAgAFAATQAAAAAAAAAAAAAAAAAAAAAAAAAAAAAAAAAAAAAAAAAAAAAAAAAAAAAAAAAAAAAAAAAAAAAAAAAAAAAAAAAAAAAAAAAAAAAAAAAAAAAAAAAAAAAAAAAAAAAAAADpBwEABAAeABEADw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xMzAxMzE1MTlaMCMGCSqGSIb3DQEJBDEWBBSS3UireXaJ//I6iHMx0jSfQyAv1zArBgsqhkiG9w0BCRACDDEcMBowGDAWBBRE5xMFRVajmd/v2Zzf5CvSbEm8HjANBgkqhkiG9w0BAQEFAASCAQCKX8Vy9AvTE4Yn3IwgrheUca/YX3fr9Z2qh0e+AhcaVPFEyGPwibvzloIUVZsFXonzjKK04REj1uZfM6sGYaXrQnxN+8hVeMP0i/REXmIh23Hc5aUEEH7Sw14ipoVnqyT9CWsldd9EQbo68CLuAwM2UPPChQtCRGt3dH3HknnBvkehXo5lZb+QLPUbmFHrTNKkRNCp06zEHmbVQFe/aw5zMlnYIQT3FU1G2cAXplWeJ1ym5DUo/+uskXtq2bMCzxlrgCanZcm3N0hB0A1F6NT79SPzflL0GZvEtvNA3vNFo3fIFUmiclpPMRD6HdYoaBCx8FItRZjLiyoMoIMYdl7A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18</xdr:row>
          <xdr:rowOff>0</xdr:rowOff>
        </xdr:from>
        <xdr:to>
          <xdr:col>4</xdr:col>
          <xdr:colOff>53975</xdr:colOff>
          <xdr:row>18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9C1CF410-386F-FA55-5370-57CB0A0D618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fitToPage="1"/>
  </sheetPr>
  <dimension ref="A1:N28"/>
  <sheetViews>
    <sheetView tabSelected="1" view="pageBreakPreview" topLeftCell="A13" zoomScaleNormal="100" workbookViewId="0">
      <selection activeCell="C19" sqref="C19:D19"/>
    </sheetView>
  </sheetViews>
  <sheetFormatPr defaultColWidth="8.85546875" defaultRowHeight="17.25" x14ac:dyDescent="0.2"/>
  <cols>
    <col min="1" max="1" width="6" style="1" customWidth="1"/>
    <col min="2" max="2" width="63.140625" style="16" customWidth="1"/>
    <col min="3" max="3" width="18.7109375" style="16" customWidth="1"/>
    <col min="4" max="4" width="18.5703125" style="3" customWidth="1"/>
    <col min="5" max="5" width="23.5703125" style="3" customWidth="1"/>
    <col min="6" max="6" width="11.28515625" style="3" bestFit="1" customWidth="1"/>
    <col min="7" max="16384" width="8.85546875" style="3"/>
  </cols>
  <sheetData>
    <row r="1" spans="1:7" ht="20.25" customHeight="1" x14ac:dyDescent="0.2">
      <c r="A1" s="3"/>
      <c r="B1" s="28"/>
      <c r="C1" s="28"/>
      <c r="D1" s="46" t="s">
        <v>18</v>
      </c>
      <c r="E1" s="46"/>
    </row>
    <row r="2" spans="1:7" ht="20.25" customHeight="1" x14ac:dyDescent="0.2">
      <c r="A2" s="3"/>
      <c r="B2" s="28"/>
      <c r="C2" s="28"/>
      <c r="D2" s="46" t="s">
        <v>14</v>
      </c>
      <c r="E2" s="46"/>
    </row>
    <row r="3" spans="1:7" ht="20.25" customHeight="1" x14ac:dyDescent="0.2">
      <c r="A3" s="3"/>
      <c r="B3" s="28"/>
      <c r="C3" s="28"/>
      <c r="D3" s="46" t="s">
        <v>6</v>
      </c>
      <c r="E3" s="46"/>
    </row>
    <row r="4" spans="1:7" ht="24.75" customHeight="1" x14ac:dyDescent="0.2">
      <c r="A4" s="3"/>
      <c r="B4" s="28"/>
      <c r="C4" s="28"/>
      <c r="D4" s="29"/>
      <c r="E4" s="29" t="s">
        <v>19</v>
      </c>
    </row>
    <row r="5" spans="1:7" ht="20.25" customHeight="1" x14ac:dyDescent="0.2">
      <c r="A5" s="3"/>
      <c r="B5" s="28"/>
      <c r="C5" s="28"/>
      <c r="D5" s="29"/>
      <c r="E5" s="29" t="s">
        <v>15</v>
      </c>
    </row>
    <row r="6" spans="1:7" ht="45" customHeight="1" x14ac:dyDescent="0.3">
      <c r="B6" s="2"/>
      <c r="C6" s="2"/>
      <c r="D6" s="2"/>
      <c r="E6" s="2"/>
    </row>
    <row r="7" spans="1:7" ht="33.75" customHeight="1" x14ac:dyDescent="0.2">
      <c r="A7" s="44" t="s">
        <v>12</v>
      </c>
      <c r="B7" s="45"/>
      <c r="C7" s="45"/>
      <c r="D7" s="45"/>
      <c r="E7" s="45"/>
    </row>
    <row r="8" spans="1:7" ht="30" customHeight="1" x14ac:dyDescent="0.2">
      <c r="A8" s="44" t="s">
        <v>5</v>
      </c>
      <c r="B8" s="44"/>
      <c r="C8" s="44"/>
      <c r="D8" s="44"/>
      <c r="E8" s="44"/>
    </row>
    <row r="9" spans="1:7" ht="18.75" customHeight="1" x14ac:dyDescent="0.3">
      <c r="A9" s="5"/>
      <c r="B9" s="6"/>
      <c r="C9" s="6"/>
      <c r="E9" s="7" t="s">
        <v>3</v>
      </c>
    </row>
    <row r="10" spans="1:7" s="18" customFormat="1" ht="73.5" customHeight="1" x14ac:dyDescent="0.2">
      <c r="A10" s="25" t="s">
        <v>1</v>
      </c>
      <c r="B10" s="25" t="s">
        <v>0</v>
      </c>
      <c r="C10" s="25" t="s">
        <v>2</v>
      </c>
      <c r="D10" s="25" t="s">
        <v>4</v>
      </c>
      <c r="E10" s="25" t="s">
        <v>11</v>
      </c>
    </row>
    <row r="11" spans="1:7" s="27" customFormat="1" ht="13.5" x14ac:dyDescent="0.2">
      <c r="A11" s="26">
        <v>1</v>
      </c>
      <c r="B11" s="26">
        <v>2</v>
      </c>
      <c r="C11" s="26">
        <v>3</v>
      </c>
      <c r="D11" s="26">
        <v>4</v>
      </c>
      <c r="E11" s="26">
        <v>5</v>
      </c>
    </row>
    <row r="12" spans="1:7" ht="36.6" customHeight="1" x14ac:dyDescent="0.2">
      <c r="A12" s="8">
        <v>1</v>
      </c>
      <c r="B12" s="17" t="s">
        <v>10</v>
      </c>
      <c r="C12" s="22">
        <v>1</v>
      </c>
      <c r="D12" s="9">
        <v>192000</v>
      </c>
      <c r="E12" s="9">
        <f>D12*C12</f>
        <v>192000</v>
      </c>
    </row>
    <row r="13" spans="1:7" ht="37.9" customHeight="1" x14ac:dyDescent="0.2">
      <c r="A13" s="8">
        <v>2</v>
      </c>
      <c r="B13" s="17" t="s">
        <v>9</v>
      </c>
      <c r="C13" s="23">
        <v>1</v>
      </c>
      <c r="D13" s="9">
        <v>136000</v>
      </c>
      <c r="E13" s="9">
        <f>D13*C13</f>
        <v>136000</v>
      </c>
    </row>
    <row r="14" spans="1:7" ht="39.6" customHeight="1" x14ac:dyDescent="0.2">
      <c r="A14" s="8">
        <v>3</v>
      </c>
      <c r="B14" s="17" t="s">
        <v>7</v>
      </c>
      <c r="C14" s="23">
        <v>2</v>
      </c>
      <c r="D14" s="9">
        <v>143000</v>
      </c>
      <c r="E14" s="9">
        <f>D14*C14</f>
        <v>286000</v>
      </c>
    </row>
    <row r="15" spans="1:7" ht="37.15" customHeight="1" x14ac:dyDescent="0.2">
      <c r="A15" s="8">
        <v>4</v>
      </c>
      <c r="B15" s="17" t="s">
        <v>8</v>
      </c>
      <c r="C15" s="23">
        <v>0.5</v>
      </c>
      <c r="D15" s="9">
        <v>119000</v>
      </c>
      <c r="E15" s="9">
        <f>D15*C15</f>
        <v>59500</v>
      </c>
    </row>
    <row r="16" spans="1:7" s="4" customFormat="1" ht="33.6" customHeight="1" x14ac:dyDescent="0.2">
      <c r="A16" s="8"/>
      <c r="B16" s="10" t="s">
        <v>13</v>
      </c>
      <c r="C16" s="24">
        <f>SUM(C12:C15)</f>
        <v>4.5</v>
      </c>
      <c r="D16" s="11"/>
      <c r="E16" s="11">
        <f>SUM(E12:E15)</f>
        <v>673500</v>
      </c>
      <c r="F16" s="19"/>
      <c r="G16" s="21"/>
    </row>
    <row r="17" spans="1:14" s="4" customFormat="1" ht="12" customHeight="1" x14ac:dyDescent="0.2">
      <c r="A17" s="12"/>
      <c r="B17" s="13"/>
      <c r="C17" s="14"/>
      <c r="D17" s="15"/>
      <c r="E17" s="15"/>
      <c r="G17" s="20"/>
    </row>
    <row r="18" spans="1:14" s="1" customFormat="1" ht="55.5" customHeight="1" x14ac:dyDescent="0.2">
      <c r="A18" s="43" t="s">
        <v>16</v>
      </c>
      <c r="B18" s="43"/>
      <c r="C18" s="43"/>
      <c r="D18" s="43"/>
      <c r="E18" s="43"/>
      <c r="F18" s="30"/>
      <c r="G18" s="31"/>
      <c r="H18" s="30"/>
    </row>
    <row r="19" spans="1:14" s="32" customFormat="1" ht="111" customHeight="1" x14ac:dyDescent="0.3">
      <c r="B19" s="40" t="s">
        <v>17</v>
      </c>
      <c r="C19" s="42"/>
      <c r="D19" s="42"/>
      <c r="E19" s="41" t="s">
        <v>20</v>
      </c>
    </row>
    <row r="20" spans="1:14" s="33" customFormat="1" ht="12.75" customHeight="1" x14ac:dyDescent="0.2">
      <c r="B20" s="36"/>
      <c r="D20" s="38"/>
      <c r="E20" s="35"/>
      <c r="F20" s="35"/>
      <c r="G20" s="35"/>
      <c r="H20" s="35"/>
      <c r="I20" s="35"/>
      <c r="J20" s="35"/>
      <c r="K20" s="35"/>
      <c r="L20" s="35"/>
      <c r="M20" s="35"/>
      <c r="N20" s="35"/>
    </row>
    <row r="21" spans="1:14" s="33" customFormat="1" ht="27" customHeight="1" x14ac:dyDescent="0.2">
      <c r="B21" s="34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</row>
    <row r="22" spans="1:14" s="33" customFormat="1" ht="13.5" customHeight="1" x14ac:dyDescent="0.2">
      <c r="D22" s="38"/>
      <c r="E22" s="35"/>
      <c r="F22" s="35"/>
      <c r="G22" s="35"/>
      <c r="H22" s="35"/>
      <c r="I22" s="35"/>
      <c r="J22" s="35"/>
      <c r="K22" s="35"/>
      <c r="L22" s="35"/>
      <c r="M22" s="35"/>
      <c r="N22" s="35"/>
    </row>
    <row r="23" spans="1:14" s="33" customFormat="1" x14ac:dyDescent="0.2">
      <c r="B23" s="39"/>
      <c r="D23" s="37"/>
      <c r="E23" s="35"/>
      <c r="F23" s="35"/>
      <c r="G23" s="35"/>
      <c r="H23" s="35"/>
      <c r="I23" s="35"/>
      <c r="J23" s="35"/>
      <c r="K23" s="35"/>
      <c r="L23" s="35"/>
      <c r="M23" s="35"/>
      <c r="N23" s="35"/>
    </row>
    <row r="24" spans="1:14" x14ac:dyDescent="0.2">
      <c r="B24" s="3"/>
      <c r="C24" s="3"/>
    </row>
    <row r="25" spans="1:14" x14ac:dyDescent="0.2">
      <c r="B25" s="3"/>
      <c r="C25" s="3"/>
    </row>
    <row r="26" spans="1:14" x14ac:dyDescent="0.2">
      <c r="B26" s="3"/>
      <c r="C26" s="3"/>
    </row>
    <row r="27" spans="1:14" x14ac:dyDescent="0.2">
      <c r="B27" s="3"/>
      <c r="C27" s="3"/>
    </row>
    <row r="28" spans="1:14" x14ac:dyDescent="0.2">
      <c r="B28" s="3"/>
      <c r="C28" s="3"/>
    </row>
  </sheetData>
  <mergeCells count="7">
    <mergeCell ref="C19:D19"/>
    <mergeCell ref="A18:E18"/>
    <mergeCell ref="A7:E7"/>
    <mergeCell ref="A8:E8"/>
    <mergeCell ref="D1:E1"/>
    <mergeCell ref="D2:E2"/>
    <mergeCell ref="D3:E3"/>
  </mergeCells>
  <pageMargins left="0.15" right="0.16" top="0.17" bottom="0.26" header="0.17" footer="0.17"/>
  <pageSetup scale="80"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18</xdr:row>
                <xdr:rowOff>0</xdr:rowOff>
              </from>
              <to>
                <xdr:col>4</xdr:col>
                <xdr:colOff>57150</xdr:colOff>
                <xdr:row>18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</vt:lpstr>
      <vt:lpstr>'Hastiqacucak '!Print_Area</vt:lpstr>
    </vt:vector>
  </TitlesOfParts>
  <Company>Armen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keywords>https://mul2.yerevan.am/tasks/2009287/oneclick?token=8ba96538423ccf9bdf7e19b7e94aa247</cp:keywords>
  <cp:lastModifiedBy>Lusine Petrosyan</cp:lastModifiedBy>
  <cp:lastPrinted>2025-01-21T10:50:28Z</cp:lastPrinted>
  <dcterms:created xsi:type="dcterms:W3CDTF">2001-09-02T08:43:23Z</dcterms:created>
  <dcterms:modified xsi:type="dcterms:W3CDTF">2025-01-30T13:14:02Z</dcterms:modified>
</cp:coreProperties>
</file>